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  <sheet name="Table2" sheetId="2" r:id="rId2"/>
  </sheets>
  <definedNames>
    <definedName name="_xlnm.Print_Area" localSheetId="0">Table1!$A$1:$F$50</definedName>
  </definedNames>
  <calcPr calcId="145621"/>
</workbook>
</file>

<file path=xl/calcChain.xml><?xml version="1.0" encoding="utf-8"?>
<calcChain xmlns="http://schemas.openxmlformats.org/spreadsheetml/2006/main">
  <c r="F52" i="1" l="1"/>
  <c r="E52" i="1"/>
  <c r="D52" i="1"/>
  <c r="F50" i="1"/>
  <c r="E50" i="1"/>
  <c r="D50" i="1"/>
  <c r="F39" i="1"/>
  <c r="E39" i="1"/>
  <c r="D39" i="1"/>
  <c r="F38" i="1"/>
  <c r="E38" i="1"/>
  <c r="D38" i="1"/>
  <c r="F36" i="1"/>
  <c r="E36" i="1"/>
  <c r="D36" i="1"/>
  <c r="F34" i="1"/>
  <c r="E34" i="1"/>
  <c r="D34" i="1"/>
  <c r="F32" i="1"/>
  <c r="E32" i="1"/>
  <c r="D32" i="1"/>
  <c r="F6" i="1"/>
  <c r="E6" i="1"/>
  <c r="D6" i="1"/>
  <c r="F7" i="1"/>
  <c r="E7" i="1"/>
  <c r="D7" i="1"/>
  <c r="F24" i="1"/>
  <c r="E24" i="1"/>
  <c r="D24" i="1"/>
  <c r="F22" i="1"/>
  <c r="E22" i="1"/>
  <c r="D22" i="1"/>
  <c r="F20" i="1"/>
  <c r="E20" i="1"/>
  <c r="D20" i="1"/>
  <c r="E17" i="1"/>
  <c r="D17" i="1"/>
  <c r="F13" i="1"/>
  <c r="E13" i="1"/>
  <c r="D13" i="1"/>
  <c r="E31" i="1" l="1"/>
  <c r="F31" i="1"/>
  <c r="D31" i="1"/>
  <c r="F41" i="1"/>
  <c r="F47" i="1" s="1"/>
  <c r="E41" i="1"/>
  <c r="E47" i="1" s="1"/>
  <c r="D40" i="1"/>
  <c r="D43" i="1" s="1"/>
  <c r="D46" i="1" s="1"/>
  <c r="D49" i="1" s="1"/>
  <c r="F45" i="1"/>
  <c r="E45" i="1"/>
  <c r="D42" i="1"/>
  <c r="D45" i="1" s="1"/>
  <c r="D48" i="1" s="1"/>
  <c r="D37" i="1"/>
  <c r="D41" i="1" s="1"/>
  <c r="D44" i="1" s="1"/>
  <c r="D47" i="1" s="1"/>
  <c r="F44" i="1"/>
  <c r="E44" i="1"/>
  <c r="F43" i="1"/>
  <c r="F49" i="1" s="1"/>
  <c r="E43" i="1"/>
  <c r="E49" i="1" s="1"/>
  <c r="F42" i="1"/>
  <c r="F48" i="1" s="1"/>
  <c r="E42" i="1"/>
  <c r="E48" i="1" s="1"/>
  <c r="E40" i="1" l="1"/>
  <c r="E46" i="1" s="1"/>
  <c r="F40" i="1"/>
  <c r="F46" i="1" s="1"/>
</calcChain>
</file>

<file path=xl/sharedStrings.xml><?xml version="1.0" encoding="utf-8"?>
<sst xmlns="http://schemas.openxmlformats.org/spreadsheetml/2006/main" count="223" uniqueCount="72">
  <si>
    <t/>
  </si>
  <si>
    <t>РАСПРЕДЕЛЕНИЕ БЮДЖЕТНЫХ АССИГНОВАНИЙ ПО РАЗДЕЛАМ, ПОДРАЗДЕЛАМ, 
ЦЕЛЕВЫМ СТАТЬЯМ, ГРУППАМ ВИДОВ РАСХОДОВ КЛАССИФИКАЦИИ РАСХОДОВ 
НА 2024 ГОД И ПЛАНОВЫЙ ПЕРИОД 2025 И 2026 ГОДОВ</t>
  </si>
  <si>
    <t>Наименование</t>
  </si>
  <si>
    <t>РЗ</t>
  </si>
  <si>
    <t>ПР</t>
  </si>
  <si>
    <t>2024 год</t>
  </si>
  <si>
    <t>2025 год</t>
  </si>
  <si>
    <t>2026 год</t>
  </si>
  <si>
    <t>1</t>
  </si>
  <si>
    <t>2</t>
  </si>
  <si>
    <t>3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</si>
  <si>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</si>
  <si>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</si>
  <si>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</si>
  <si>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</si>
  <si>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</si>
  <si>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</si>
  <si>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</si>
  <si>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</si>
  <si>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</si>
  <si>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</si>
  <si>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</si>
  <si>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</si>
  <si>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</si>
  <si>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</si>
  <si>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</si>
  <si>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</si>
  <si>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</si>
  <si>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</si>
  <si>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Общеэкономические вопросы</t>
  </si>
  <si>
    <t>ЖИЛИЩНО-КОММУНАЛЬНОЕ ХОЗЯЙСТВО</t>
  </si>
  <si>
    <t>05</t>
  </si>
  <si>
    <t>Жилищное хозяйство</t>
  </si>
  <si>
    <t>Благоустройство</t>
  </si>
  <si>
    <t>ОХРАНА ОКРУЖАЮЩЕЙ СРЕДЫ</t>
  </si>
  <si>
    <t>Сбор, удаление отходов и очистка сточных вод</t>
  </si>
  <si>
    <t>СОЦИАЛЬНАЯ ПОЛИТИКА</t>
  </si>
  <si>
    <t>Пенсионное обеспечение</t>
  </si>
  <si>
    <t>Непрограммные направления деятельности</t>
  </si>
  <si>
    <t>99</t>
  </si>
  <si>
    <t>Условно утверждаемые (утверждённые) расходы</t>
  </si>
  <si>
    <r>
      <t xml:space="preserve">Приложение 2
к пояснительной записке к решению Совета сельского поселения "Иоссер" "О бюджете сельского поселения "Иоссер" на </t>
    </r>
    <r>
      <rPr>
        <sz val="10"/>
        <color rgb="FFFF0000"/>
        <rFont val="Times New Roman"/>
        <family val="1"/>
        <charset val="204"/>
      </rPr>
      <t>2024</t>
    </r>
    <r>
      <rPr>
        <sz val="10"/>
        <color rgb="FF000000"/>
        <rFont val="Times New Roman"/>
        <family val="1"/>
        <charset val="204"/>
      </rPr>
      <t xml:space="preserve"> год и плановый период </t>
    </r>
    <r>
      <rPr>
        <sz val="10"/>
        <color rgb="FFFF0000"/>
        <rFont val="Times New Roman"/>
        <family val="1"/>
        <charset val="204"/>
      </rPr>
      <t>2025 и 2026</t>
    </r>
    <r>
      <rPr>
        <sz val="10"/>
        <color rgb="FF000000"/>
        <rFont val="Times New Roman"/>
        <family val="1"/>
        <charset val="204"/>
      </rPr>
      <t xml:space="preserve"> годов"</t>
    </r>
  </si>
  <si>
    <t>тыс. руб.</t>
  </si>
  <si>
    <t>Код</t>
  </si>
  <si>
    <t>Всего</t>
  </si>
  <si>
    <t>тыс.руб.</t>
  </si>
  <si>
    <t>00</t>
  </si>
  <si>
    <t>НАЦИОНАЛЬНАЯ ОБОРОНА</t>
  </si>
  <si>
    <t>0200</t>
  </si>
  <si>
    <t>0600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</si>
  <si>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</si>
  <si>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</si>
  <si>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</si>
  <si>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</si>
  <si>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</si>
  <si>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</si>
  <si>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</si>
  <si>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</si>
  <si>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</si>
  <si>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</si>
  <si>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Спорт высоких достижений</t>
  </si>
  <si>
    <t>1103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</si>
  <si>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</si>
  <si>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</si>
  <si>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</si>
  <si>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</si>
  <si>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</si>
  <si>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</si>
  <si>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</si>
  <si>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</si>
  <si>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r>
      <t xml:space="preserve">РАСПРЕДЕЛЕНИЕ БЮДЖЕТНЫХ АССИГНОВАНИЙ ПО РАЗДЕЛАМ КЛАССИФИКАЦИИ РАСХОДОВ 
НА </t>
    </r>
    <r>
      <rPr>
        <b/>
        <sz val="10"/>
        <color rgb="FFFF0000"/>
        <rFont val="Times New Roman"/>
        <family val="1"/>
        <charset val="204"/>
      </rPr>
      <t>2024</t>
    </r>
    <r>
      <rPr>
        <b/>
        <sz val="10"/>
        <color rgb="FF000000"/>
        <rFont val="Times New Roman"/>
        <family val="1"/>
        <charset val="204"/>
      </rPr>
      <t xml:space="preserve"> ГОД И ПЛАНОВЫЙ ПЕРИОД </t>
    </r>
    <r>
      <rPr>
        <b/>
        <sz val="10"/>
        <color rgb="FFFF0000"/>
        <rFont val="Times New Roman"/>
        <family val="1"/>
        <charset val="204"/>
      </rPr>
      <t>2025 и 2026</t>
    </r>
    <r>
      <rPr>
        <b/>
        <sz val="10"/>
        <color rgb="FF000000"/>
        <rFont val="Times New Roman"/>
        <family val="1"/>
        <charset val="204"/>
      </rPr>
      <t xml:space="preserve"> ГОДОВ</t>
    </r>
  </si>
  <si>
    <t>КОНТРОЛЬ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</si>
</sst>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?"/>
    <numFmt numFmtId="166" formatCode="#,##0.0"/>
  </numFmts>
  <fonts count="20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8"/>
      <color theme="1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68">
    <xf numFmtId="0" fontId="0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0" fontId="3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vertical="top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/>
    <xf numFmtId="165" fontId="13" fillId="0" borderId="2" xfId="0" applyNumberFormat="1" applyFont="1" applyBorder="1" applyAlignment="1">
      <alignment horizontal="center" vertical="center"/>
    </xf>
    <xf numFmtId="165" fontId="14" fillId="0" borderId="2" xfId="0" applyNumberFormat="1" applyFont="1" applyBorder="1" applyAlignment="1">
      <alignment horizontal="center" vertical="center"/>
    </xf>
    <xf numFmtId="0" fontId="15" fillId="0" borderId="0" xfId="0" applyFont="1" applyAlignment="1"/>
    <xf numFmtId="0" fontId="16" fillId="0" borderId="5" xfId="0" applyFont="1" applyBorder="1" applyAlignment="1">
      <alignment horizontal="center" vertical="center"/>
    </xf>
    <xf numFmtId="49" fontId="18" fillId="0" borderId="5" xfId="0" applyNumberFormat="1" applyFont="1" applyFill="1" applyBorder="1" applyAlignment="1">
      <alignment horizontal="justify" vertical="center" wrapText="1"/>
    </xf>
    <xf numFmtId="166" fontId="9" fillId="0" borderId="5" xfId="0" applyNumberFormat="1" applyFont="1" applyFill="1" applyBorder="1" applyAlignment="1">
      <alignment horizontal="right" vertical="center"/>
    </xf>
    <xf numFmtId="0" fontId="19" fillId="0" borderId="0" xfId="0" applyFont="1" applyAlignment="1"/>
    <xf numFmtId="49" fontId="11" fillId="0" borderId="5" xfId="0" applyNumberFormat="1" applyFont="1" applyBorder="1" applyAlignment="1">
      <alignment horizontal="justify" vertical="center" wrapText="1"/>
    </xf>
    <xf numFmtId="166" fontId="17" fillId="0" borderId="5" xfId="0" applyNumberFormat="1" applyFont="1" applyFill="1" applyBorder="1" applyAlignment="1">
      <alignment horizontal="right" vertical="center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justify" vertical="center" wrapText="1"/>
    </xf>
    <xf numFmtId="164" fontId="9" fillId="0" borderId="8" xfId="0" applyNumberFormat="1" applyFont="1" applyFill="1" applyBorder="1" applyAlignment="1">
      <alignment horizontal="right" vertical="center"/>
    </xf>
    <xf numFmtId="0" fontId="19" fillId="0" borderId="0" xfId="0" applyFont="1" applyBorder="1" applyAlignment="1"/>
    <xf numFmtId="0" fontId="9" fillId="0" borderId="0" xfId="0" applyFont="1" applyAlignment="1">
      <alignment horizontal="center" vertical="center"/>
    </xf>
    <xf numFmtId="165" fontId="12" fillId="0" borderId="5" xfId="0" applyNumberFormat="1" applyFont="1" applyBorder="1" applyAlignment="1">
      <alignment horizontal="justify" vertical="center" wrapText="1"/>
    </xf>
    <xf numFmtId="164" fontId="12" fillId="0" borderId="5" xfId="0" applyNumberFormat="1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center" vertical="top" wrapText="1"/>
    </xf>
    <xf numFmtId="164" fontId="12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right" wrapText="1"/>
    </xf>
    <xf numFmtId="0" fontId="4" fillId="0" borderId="0" xfId="0" applyFont="1" applyFill="1" applyAlignment="1">
      <alignment horizontal="left" vertical="top" wrapText="1"/>
    </xf>
    <xf numFmtId="0" fontId="10" fillId="0" borderId="0" xfId="0" applyFont="1" applyAlignment="1">
      <alignment horizontal="center" wrapText="1"/>
    </xf>
    <xf numFmtId="49" fontId="13" fillId="0" borderId="3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18" fillId="0" borderId="6" xfId="0" applyNumberFormat="1" applyFont="1" applyFill="1" applyBorder="1" applyAlignment="1">
      <alignment horizontal="center" vertical="center" wrapText="1"/>
    </xf>
    <xf numFmtId="49" fontId="18" fillId="0" borderId="7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tabSelected="1" topLeftCell="A7" zoomScaleNormal="100" workbookViewId="0">
      <selection activeCell="M20" sqref="M20"/>
    </sheetView>
  </sheetViews>
  <sheetFormatPr defaultRowHeight="12.75" x14ac:dyDescent="0.2"/>
  <cols>
    <col min="1" max="1" width="58.33203125" style="9" customWidth="1"/>
    <col min="2" max="2" width="5.1640625" style="9" customWidth="1"/>
    <col min="3" max="3" width="4.33203125" style="9" customWidth="1"/>
    <col min="4" max="4" width="12" style="9" customWidth="1"/>
    <col min="5" max="5" width="12.1640625" style="9" customWidth="1"/>
    <col min="6" max="6" width="11.5" style="9" customWidth="1"/>
    <col min="7" max="16384" width="9.33203125" style="9"/>
  </cols>
  <sheetData>
    <row r="1" spans="1:17" ht="84.75" customHeight="1" x14ac:dyDescent="0.2">
      <c r="A1" s="8" t="s">
        <v>0</v>
      </c>
      <c r="B1" s="8" t="s">
        <v>0</v>
      </c>
      <c r="C1" s="8" t="s">
        <v>0</v>
      </c>
      <c r="D1" s="46" t="s">
        <v>41</v>
      </c>
      <c r="E1" s="46"/>
      <c r="F1" s="46"/>
    </row>
    <row r="2" spans="1:17" ht="45" customHeight="1" x14ac:dyDescent="0.2">
      <c r="A2" s="47" t="s">
        <v>1</v>
      </c>
      <c r="B2" s="47"/>
      <c r="C2" s="47"/>
      <c r="D2" s="47"/>
      <c r="E2" s="47"/>
      <c r="F2" s="47"/>
      <c r="M2" s="46"/>
      <c r="N2" s="49"/>
      <c r="O2" s="49"/>
      <c r="P2" s="49"/>
      <c r="Q2" s="49"/>
    </row>
    <row r="3" spans="1:17" x14ac:dyDescent="0.2">
      <c r="A3" s="48" t="s">
        <v>42</v>
      </c>
      <c r="B3" s="48"/>
      <c r="C3" s="48"/>
      <c r="D3" s="48"/>
      <c r="E3" s="48"/>
      <c r="F3" s="48"/>
    </row>
    <row r="4" spans="1:17" s="16" customFormat="1" ht="17.25" customHeight="1" x14ac:dyDescent="0.2">
      <c r="A4" s="15" t="s">
        <v>2</v>
      </c>
      <c r="B4" s="15" t="s">
        <v>3</v>
      </c>
      <c r="C4" s="15" t="s">
        <v>4</v>
      </c>
      <c r="D4" s="15" t="s">
        <v>5</v>
      </c>
      <c r="E4" s="15" t="s">
        <v>6</v>
      </c>
      <c r="F4" s="15" t="s">
        <v>7</v>
      </c>
    </row>
    <row r="5" spans="1:17" s="17" customFormat="1" ht="11.25" x14ac:dyDescent="0.2">
      <c r="A5" s="15" t="s">
        <v>8</v>
      </c>
      <c r="B5" s="15" t="s">
        <v>9</v>
      </c>
      <c r="C5" s="15" t="s">
        <v>10</v>
      </c>
      <c r="D5" s="15">
        <v>4</v>
      </c>
      <c r="E5" s="15">
        <v>5</v>
      </c>
      <c r="F5" s="15">
        <v>6</v>
      </c>
    </row>
    <row r="6" spans="1:17" ht="15" customHeight="1" x14ac:dyDescent="0.2">
      <c r="A6" s="43" t="s">
        <v>11</v>
      </c>
      <c r="B6" s="44" t="s">
        <v>0</v>
      </c>
      <c r="C6" s="44" t="s">
        <v>0</v>
      </c>
      <c r="D6" s="45">
        <f>D7+D13+D17+D20+D22+D24</f>
        <v>6887.1889999999994</v>
      </c>
      <c r="E6" s="45">
        <f>E7+E13+E17+E20+E22+E24</f>
        <v>3938.9919999999997</v>
      </c>
      <c r="F6" s="45">
        <f>F7+F13+F17+F20+F22+F24</f>
        <v>3790.1309999999999</v>
      </c>
    </row>
    <row r="7" spans="1:17" s="20" customFormat="1" ht="15" customHeight="1" x14ac:dyDescent="0.2">
      <c r="A7" s="19" t="s">
        <v>12</v>
      </c>
      <c r="B7" s="10" t="s">
        <v>13</v>
      </c>
      <c r="C7" s="10" t="s">
        <v>0</v>
      </c>
      <c r="D7" s="11">
        <f>D8+D9+D10+D11+D12</f>
        <v>3214.0299999999997</v>
      </c>
      <c r="E7" s="11">
        <f>E8+E9+E10+E11+E12</f>
        <v>2806.5529999999999</v>
      </c>
      <c r="F7" s="11">
        <f>F8+F9+F10+F11+F12</f>
        <v>2820.9679999999998</v>
      </c>
    </row>
    <row r="8" spans="1:17" ht="27" customHeight="1" x14ac:dyDescent="0.2">
      <c r="A8" s="12" t="s">
        <v>14</v>
      </c>
      <c r="B8" s="13" t="s">
        <v>13</v>
      </c>
      <c r="C8" s="13" t="s">
        <v>15</v>
      </c>
      <c r="D8" s="14">
        <v>696.01400000000001</v>
      </c>
      <c r="E8" s="14">
        <v>696.01400000000001</v>
      </c>
      <c r="F8" s="14">
        <v>696.01400000000001</v>
      </c>
    </row>
    <row r="9" spans="1:17" ht="40.5" customHeight="1" x14ac:dyDescent="0.2">
      <c r="A9" s="12" t="s">
        <v>16</v>
      </c>
      <c r="B9" s="13" t="s">
        <v>13</v>
      </c>
      <c r="C9" s="13" t="s">
        <v>17</v>
      </c>
      <c r="D9" s="14">
        <v>1912.5719999999999</v>
      </c>
      <c r="E9" s="14">
        <v>1505.095</v>
      </c>
      <c r="F9" s="14">
        <v>1518.5160000000001</v>
      </c>
    </row>
    <row r="10" spans="1:17" ht="41.25" customHeight="1" x14ac:dyDescent="0.2">
      <c r="A10" s="12" t="s">
        <v>18</v>
      </c>
      <c r="B10" s="13" t="s">
        <v>13</v>
      </c>
      <c r="C10" s="13" t="s">
        <v>19</v>
      </c>
      <c r="D10" s="14">
        <v>0.29599999999999999</v>
      </c>
      <c r="E10" s="14">
        <v>0.29599999999999999</v>
      </c>
      <c r="F10" s="14">
        <v>0.29599999999999999</v>
      </c>
    </row>
    <row r="11" spans="1:17" ht="15" customHeight="1" x14ac:dyDescent="0.2">
      <c r="A11" s="12" t="s">
        <v>20</v>
      </c>
      <c r="B11" s="13" t="s">
        <v>13</v>
      </c>
      <c r="C11" s="13" t="s">
        <v>21</v>
      </c>
      <c r="D11" s="14">
        <v>1</v>
      </c>
      <c r="E11" s="14">
        <v>1</v>
      </c>
      <c r="F11" s="14">
        <v>1</v>
      </c>
    </row>
    <row r="12" spans="1:17" ht="15" customHeight="1" x14ac:dyDescent="0.2">
      <c r="A12" s="12" t="s">
        <v>22</v>
      </c>
      <c r="B12" s="13" t="s">
        <v>13</v>
      </c>
      <c r="C12" s="13" t="s">
        <v>23</v>
      </c>
      <c r="D12" s="14">
        <v>604.14800000000002</v>
      </c>
      <c r="E12" s="14">
        <v>604.14800000000002</v>
      </c>
      <c r="F12" s="14">
        <v>605.14200000000005</v>
      </c>
    </row>
    <row r="13" spans="1:17" s="20" customFormat="1" ht="30" customHeight="1" x14ac:dyDescent="0.2">
      <c r="A13" s="19" t="s">
        <v>24</v>
      </c>
      <c r="B13" s="10" t="s">
        <v>25</v>
      </c>
      <c r="C13" s="10" t="s">
        <v>0</v>
      </c>
      <c r="D13" s="11">
        <f>D14</f>
        <v>12</v>
      </c>
      <c r="E13" s="11">
        <f>E14</f>
        <v>183.77600000000001</v>
      </c>
      <c r="F13" s="11">
        <f>F14</f>
        <v>12</v>
      </c>
    </row>
    <row r="14" spans="1:17" ht="42.75" customHeight="1" x14ac:dyDescent="0.2">
      <c r="A14" s="18" t="s">
        <v>26</v>
      </c>
      <c r="B14" s="13" t="s">
        <v>25</v>
      </c>
      <c r="C14" s="13" t="s">
        <v>27</v>
      </c>
      <c r="D14" s="14">
        <v>12</v>
      </c>
      <c r="E14" s="14">
        <v>183.77600000000001</v>
      </c>
      <c r="F14" s="14">
        <v>12</v>
      </c>
    </row>
    <row r="15" spans="1:17" s="20" customFormat="1" ht="15" hidden="1" customHeight="1" x14ac:dyDescent="0.2">
      <c r="A15" s="19" t="s">
        <v>28</v>
      </c>
      <c r="B15" s="10" t="s">
        <v>17</v>
      </c>
      <c r="C15" s="10" t="s">
        <v>0</v>
      </c>
      <c r="D15" s="11">
        <v>0</v>
      </c>
      <c r="E15" s="11">
        <v>0</v>
      </c>
      <c r="F15" s="11">
        <v>0</v>
      </c>
    </row>
    <row r="16" spans="1:17" ht="15" hidden="1" customHeight="1" x14ac:dyDescent="0.2">
      <c r="A16" s="12" t="s">
        <v>29</v>
      </c>
      <c r="B16" s="13" t="s">
        <v>17</v>
      </c>
      <c r="C16" s="13" t="s">
        <v>13</v>
      </c>
      <c r="D16" s="14">
        <v>0</v>
      </c>
      <c r="E16" s="14">
        <v>0</v>
      </c>
      <c r="F16" s="14">
        <v>0</v>
      </c>
    </row>
    <row r="17" spans="1:6" s="20" customFormat="1" ht="15" customHeight="1" x14ac:dyDescent="0.2">
      <c r="A17" s="19" t="s">
        <v>30</v>
      </c>
      <c r="B17" s="10" t="s">
        <v>31</v>
      </c>
      <c r="C17" s="10" t="s">
        <v>0</v>
      </c>
      <c r="D17" s="11">
        <f>D18+D19</f>
        <v>3572.7959999999998</v>
      </c>
      <c r="E17" s="11">
        <f>E18+E19</f>
        <v>861</v>
      </c>
      <c r="F17" s="11">
        <v>861</v>
      </c>
    </row>
    <row r="18" spans="1:6" ht="15" customHeight="1" x14ac:dyDescent="0.2">
      <c r="A18" s="12" t="s">
        <v>32</v>
      </c>
      <c r="B18" s="13" t="s">
        <v>31</v>
      </c>
      <c r="C18" s="13" t="s">
        <v>13</v>
      </c>
      <c r="D18" s="14">
        <v>2595.31</v>
      </c>
      <c r="E18" s="14">
        <v>0</v>
      </c>
      <c r="F18" s="14">
        <v>0</v>
      </c>
    </row>
    <row r="19" spans="1:6" ht="15" customHeight="1" x14ac:dyDescent="0.2">
      <c r="A19" s="12" t="s">
        <v>33</v>
      </c>
      <c r="B19" s="13" t="s">
        <v>31</v>
      </c>
      <c r="C19" s="13" t="s">
        <v>25</v>
      </c>
      <c r="D19" s="14">
        <v>977.48599999999999</v>
      </c>
      <c r="E19" s="14">
        <v>861</v>
      </c>
      <c r="F19" s="14">
        <v>861</v>
      </c>
    </row>
    <row r="20" spans="1:6" s="20" customFormat="1" ht="15" customHeight="1" x14ac:dyDescent="0.2">
      <c r="A20" s="19" t="s">
        <v>34</v>
      </c>
      <c r="B20" s="10" t="s">
        <v>19</v>
      </c>
      <c r="C20" s="10" t="s">
        <v>0</v>
      </c>
      <c r="D20" s="11">
        <f>D21</f>
        <v>10</v>
      </c>
      <c r="E20" s="11">
        <f t="shared" ref="E20:F20" si="0">E21</f>
        <v>0</v>
      </c>
      <c r="F20" s="11">
        <f t="shared" si="0"/>
        <v>0</v>
      </c>
    </row>
    <row r="21" spans="1:6" ht="15" customHeight="1" x14ac:dyDescent="0.2">
      <c r="A21" s="12" t="s">
        <v>35</v>
      </c>
      <c r="B21" s="13" t="s">
        <v>19</v>
      </c>
      <c r="C21" s="13" t="s">
        <v>15</v>
      </c>
      <c r="D21" s="14">
        <v>10</v>
      </c>
      <c r="E21" s="14">
        <v>0</v>
      </c>
      <c r="F21" s="14">
        <v>0</v>
      </c>
    </row>
    <row r="22" spans="1:6" s="20" customFormat="1" ht="15" customHeight="1" x14ac:dyDescent="0.2">
      <c r="A22" s="19" t="s">
        <v>36</v>
      </c>
      <c r="B22" s="10" t="s">
        <v>27</v>
      </c>
      <c r="C22" s="10" t="s">
        <v>0</v>
      </c>
      <c r="D22" s="11">
        <f>D23</f>
        <v>78.363</v>
      </c>
      <c r="E22" s="11">
        <f t="shared" ref="E22:F22" si="1">E23</f>
        <v>78.363</v>
      </c>
      <c r="F22" s="11">
        <f t="shared" si="1"/>
        <v>78.363</v>
      </c>
    </row>
    <row r="23" spans="1:6" ht="15" customHeight="1" x14ac:dyDescent="0.2">
      <c r="A23" s="12" t="s">
        <v>37</v>
      </c>
      <c r="B23" s="13" t="s">
        <v>27</v>
      </c>
      <c r="C23" s="13" t="s">
        <v>13</v>
      </c>
      <c r="D23" s="14">
        <v>78.363</v>
      </c>
      <c r="E23" s="14">
        <v>78.363</v>
      </c>
      <c r="F23" s="14">
        <v>78.363</v>
      </c>
    </row>
    <row r="24" spans="1:6" s="20" customFormat="1" ht="15" customHeight="1" x14ac:dyDescent="0.2">
      <c r="A24" s="19" t="s">
        <v>38</v>
      </c>
      <c r="B24" s="10" t="s">
        <v>39</v>
      </c>
      <c r="C24" s="10" t="s">
        <v>0</v>
      </c>
      <c r="D24" s="11">
        <f>D25</f>
        <v>0</v>
      </c>
      <c r="E24" s="11">
        <f>E25</f>
        <v>9.3000000000000007</v>
      </c>
      <c r="F24" s="11">
        <f>F25</f>
        <v>17.8</v>
      </c>
    </row>
    <row r="25" spans="1:6" ht="15" customHeight="1" x14ac:dyDescent="0.2">
      <c r="A25" s="12" t="s">
        <v>40</v>
      </c>
      <c r="B25" s="13" t="s">
        <v>39</v>
      </c>
      <c r="C25" s="13" t="s">
        <v>39</v>
      </c>
      <c r="D25" s="14">
        <v>0</v>
      </c>
      <c r="E25" s="14">
        <v>9.3000000000000007</v>
      </c>
      <c r="F25" s="14">
        <v>17.8</v>
      </c>
    </row>
    <row r="26" spans="1:6" x14ac:dyDescent="0.2">
      <c r="D26" s="21"/>
      <c r="E26" s="21"/>
      <c r="F26" s="21"/>
    </row>
    <row r="27" spans="1:6" s="22" customFormat="1" ht="31.5" customHeight="1" x14ac:dyDescent="0.2">
      <c r="A27" s="47" t="s">
        <v>70</v>
      </c>
      <c r="B27" s="47"/>
      <c r="C27" s="47"/>
      <c r="D27" s="47"/>
      <c r="E27" s="47"/>
      <c r="F27" s="50"/>
    </row>
    <row r="28" spans="1:6" s="25" customFormat="1" ht="9.75" customHeight="1" x14ac:dyDescent="0.2">
      <c r="A28" s="23" t="s">
        <v>0</v>
      </c>
      <c r="B28" s="23" t="s">
        <v>0</v>
      </c>
      <c r="C28" s="23" t="s">
        <v>0</v>
      </c>
      <c r="D28" s="24" t="s">
        <v>0</v>
      </c>
      <c r="E28" s="24" t="s">
        <v>0</v>
      </c>
      <c r="F28" s="40" t="s">
        <v>45</v>
      </c>
    </row>
    <row r="29" spans="1:6" s="28" customFormat="1" ht="15.75" customHeight="1" x14ac:dyDescent="0.2">
      <c r="A29" s="26" t="s">
        <v>2</v>
      </c>
      <c r="B29" s="51" t="s">
        <v>43</v>
      </c>
      <c r="C29" s="52" t="s">
        <v>0</v>
      </c>
      <c r="D29" s="27" t="s">
        <v>5</v>
      </c>
      <c r="E29" s="27" t="s">
        <v>6</v>
      </c>
      <c r="F29" s="27" t="s">
        <v>7</v>
      </c>
    </row>
    <row r="30" spans="1:6" s="28" customFormat="1" ht="11.25" x14ac:dyDescent="0.2">
      <c r="A30" s="29" t="s">
        <v>8</v>
      </c>
      <c r="B30" s="53" t="s">
        <v>9</v>
      </c>
      <c r="C30" s="54"/>
      <c r="D30" s="29">
        <v>3</v>
      </c>
      <c r="E30" s="29">
        <v>4</v>
      </c>
      <c r="F30" s="29">
        <v>5</v>
      </c>
    </row>
    <row r="31" spans="1:6" s="25" customFormat="1" ht="19.899999999999999" customHeight="1" x14ac:dyDescent="0.2">
      <c r="A31" s="41" t="s">
        <v>44</v>
      </c>
      <c r="B31" s="55" t="s">
        <v>45</v>
      </c>
      <c r="C31" s="56" t="s">
        <v>0</v>
      </c>
      <c r="D31" s="42">
        <f>D32+D34+D35+D36+D38+D39+D50</f>
        <v>6887.1889999999994</v>
      </c>
      <c r="E31" s="42">
        <f t="shared" ref="E31:F31" si="2">E32+E34+E35+E36+E38+E39+E50</f>
        <v>3938.9919999999997</v>
      </c>
      <c r="F31" s="42">
        <f t="shared" si="2"/>
        <v>3790.1309999999999</v>
      </c>
    </row>
    <row r="32" spans="1:6" s="32" customFormat="1" ht="15" customHeight="1" x14ac:dyDescent="0.2">
      <c r="A32" s="30" t="s">
        <v>12</v>
      </c>
      <c r="B32" s="57" t="s">
        <v>13</v>
      </c>
      <c r="C32" s="58" t="s">
        <v>46</v>
      </c>
      <c r="D32" s="11">
        <f>D7</f>
        <v>3214.0299999999997</v>
      </c>
      <c r="E32" s="11">
        <f>E7</f>
        <v>2806.5529999999999</v>
      </c>
      <c r="F32" s="11">
        <f>F7</f>
        <v>2820.9679999999998</v>
      </c>
    </row>
    <row r="33" spans="1:8" s="25" customFormat="1" ht="19.899999999999999" hidden="1" customHeight="1" x14ac:dyDescent="0.2">
      <c r="A33" s="33" t="s">
        <v>47</v>
      </c>
      <c r="B33" s="59" t="s">
        <v>48</v>
      </c>
      <c r="C33" s="60" t="s">
        <v>46</v>
      </c>
      <c r="D33" s="34"/>
      <c r="E33" s="34"/>
      <c r="F33" s="34"/>
    </row>
    <row r="34" spans="1:8" s="25" customFormat="1" ht="26.45" customHeight="1" x14ac:dyDescent="0.2">
      <c r="A34" s="19" t="s">
        <v>24</v>
      </c>
      <c r="B34" s="59" t="s">
        <v>25</v>
      </c>
      <c r="C34" s="61"/>
      <c r="D34" s="11">
        <f>D13</f>
        <v>12</v>
      </c>
      <c r="E34" s="11">
        <f>E13</f>
        <v>183.77600000000001</v>
      </c>
      <c r="F34" s="11">
        <f>F13</f>
        <v>12</v>
      </c>
    </row>
    <row r="35" spans="1:8" s="25" customFormat="1" ht="13.15" hidden="1" customHeight="1" x14ac:dyDescent="0.2">
      <c r="A35" s="19" t="s">
        <v>28</v>
      </c>
      <c r="B35" s="59" t="s">
        <v>17</v>
      </c>
      <c r="C35" s="60" t="s">
        <v>46</v>
      </c>
      <c r="D35" s="11"/>
      <c r="E35" s="11"/>
      <c r="F35" s="11"/>
    </row>
    <row r="36" spans="1:8" s="25" customFormat="1" ht="14.45" customHeight="1" x14ac:dyDescent="0.2">
      <c r="A36" s="19" t="s">
        <v>30</v>
      </c>
      <c r="B36" s="59" t="s">
        <v>31</v>
      </c>
      <c r="C36" s="60" t="s">
        <v>46</v>
      </c>
      <c r="D36" s="11">
        <f>D17</f>
        <v>3572.7959999999998</v>
      </c>
      <c r="E36" s="11">
        <f>E17</f>
        <v>861</v>
      </c>
      <c r="F36" s="11">
        <f>F17</f>
        <v>861</v>
      </c>
    </row>
    <row r="37" spans="1:8" s="25" customFormat="1" ht="19.899999999999999" hidden="1" customHeight="1" x14ac:dyDescent="0.2">
      <c r="A37" s="33" t="s">
        <v>34</v>
      </c>
      <c r="B37" s="35" t="s">
        <v>49</v>
      </c>
      <c r="C37" s="36"/>
      <c r="D37" s="31">
        <f>D17/D34%</f>
        <v>29773.3</v>
      </c>
      <c r="E37" s="34"/>
      <c r="F37" s="34"/>
    </row>
    <row r="38" spans="1:8" s="25" customFormat="1" ht="18.75" customHeight="1" x14ac:dyDescent="0.2">
      <c r="A38" s="19" t="s">
        <v>34</v>
      </c>
      <c r="B38" s="62" t="s">
        <v>19</v>
      </c>
      <c r="C38" s="63"/>
      <c r="D38" s="11">
        <f>D20</f>
        <v>10</v>
      </c>
      <c r="E38" s="11">
        <f>E20</f>
        <v>0</v>
      </c>
      <c r="F38" s="11">
        <f>F20</f>
        <v>0</v>
      </c>
    </row>
    <row r="39" spans="1:8" s="32" customFormat="1" ht="15" customHeight="1" x14ac:dyDescent="0.2">
      <c r="A39" s="30" t="s">
        <v>36</v>
      </c>
      <c r="B39" s="57" t="s">
        <v>27</v>
      </c>
      <c r="C39" s="58" t="s">
        <v>46</v>
      </c>
      <c r="D39" s="11">
        <f>D22</f>
        <v>78.363</v>
      </c>
      <c r="E39" s="11">
        <f>E22</f>
        <v>78.363</v>
      </c>
      <c r="F39" s="11">
        <f>F22</f>
        <v>78.363</v>
      </c>
    </row>
    <row r="40" spans="1:8" s="32" customFormat="1" ht="18.75" hidden="1" customHeight="1" x14ac:dyDescent="0.2">
      <c r="A40" s="37" t="s">
        <v>50</v>
      </c>
      <c r="B40" s="64" t="s">
        <v>51</v>
      </c>
      <c r="C40" s="65" t="s">
        <v>25</v>
      </c>
      <c r="D40" s="31">
        <f>D19/D36%</f>
        <v>27.359132735258328</v>
      </c>
      <c r="E40" s="31">
        <f t="shared" ref="E40:F44" si="3">314.941/E32*100</f>
        <v>11.221630234668648</v>
      </c>
      <c r="F40" s="31">
        <f t="shared" si="3"/>
        <v>11.164288286857561</v>
      </c>
    </row>
    <row r="41" spans="1:8" s="32" customFormat="1" ht="31.5" hidden="1" customHeight="1" x14ac:dyDescent="0.2">
      <c r="A41" s="37" t="s">
        <v>52</v>
      </c>
      <c r="B41" s="64" t="s">
        <v>53</v>
      </c>
      <c r="C41" s="65" t="s">
        <v>17</v>
      </c>
      <c r="D41" s="31">
        <f>D21/D37%</f>
        <v>3.3587140155777157E-2</v>
      </c>
      <c r="E41" s="31" t="e">
        <f t="shared" si="3"/>
        <v>#DIV/0!</v>
      </c>
      <c r="F41" s="31" t="e">
        <f t="shared" si="3"/>
        <v>#DIV/0!</v>
      </c>
      <c r="G41" s="38"/>
      <c r="H41" s="39"/>
    </row>
    <row r="42" spans="1:8" s="32" customFormat="1" ht="28.5" hidden="1" customHeight="1" x14ac:dyDescent="0.2">
      <c r="A42" s="37" t="s">
        <v>54</v>
      </c>
      <c r="B42" s="64" t="s">
        <v>55</v>
      </c>
      <c r="C42" s="65" t="s">
        <v>19</v>
      </c>
      <c r="D42" s="31">
        <f>D22/D39%</f>
        <v>100</v>
      </c>
      <c r="E42" s="31">
        <f t="shared" si="3"/>
        <v>171.37221399965173</v>
      </c>
      <c r="F42" s="31">
        <f t="shared" si="3"/>
        <v>2624.5083333333332</v>
      </c>
    </row>
    <row r="43" spans="1:8" s="32" customFormat="1" ht="27" hidden="1" customHeight="1" x14ac:dyDescent="0.2">
      <c r="A43" s="30" t="s">
        <v>56</v>
      </c>
      <c r="B43" s="57" t="s">
        <v>57</v>
      </c>
      <c r="C43" s="58" t="s">
        <v>46</v>
      </c>
      <c r="D43" s="31">
        <f>D23/D40%</f>
        <v>286.42355281610168</v>
      </c>
      <c r="E43" s="31" t="e">
        <f t="shared" si="3"/>
        <v>#DIV/0!</v>
      </c>
      <c r="F43" s="31" t="e">
        <f t="shared" si="3"/>
        <v>#DIV/0!</v>
      </c>
    </row>
    <row r="44" spans="1:8" s="32" customFormat="1" ht="24" hidden="1" customHeight="1" x14ac:dyDescent="0.2">
      <c r="A44" s="37" t="s">
        <v>58</v>
      </c>
      <c r="B44" s="64" t="s">
        <v>59</v>
      </c>
      <c r="C44" s="65" t="s">
        <v>13</v>
      </c>
      <c r="D44" s="31">
        <f>D24/D41%</f>
        <v>0</v>
      </c>
      <c r="E44" s="31">
        <f t="shared" si="3"/>
        <v>36.578513356562134</v>
      </c>
      <c r="F44" s="31">
        <f t="shared" si="3"/>
        <v>36.578513356562134</v>
      </c>
    </row>
    <row r="45" spans="1:8" s="32" customFormat="1" ht="30.75" hidden="1" customHeight="1" x14ac:dyDescent="0.2">
      <c r="A45" s="37" t="s">
        <v>60</v>
      </c>
      <c r="B45" s="64" t="s">
        <v>61</v>
      </c>
      <c r="C45" s="65" t="s">
        <v>31</v>
      </c>
      <c r="D45" s="31">
        <f>D26/D42%</f>
        <v>0</v>
      </c>
      <c r="E45" s="31">
        <f t="shared" ref="E45:F49" si="4">314.941/E39*100</f>
        <v>401.90013143958242</v>
      </c>
      <c r="F45" s="31">
        <f t="shared" si="4"/>
        <v>401.90013143958242</v>
      </c>
    </row>
    <row r="46" spans="1:8" s="32" customFormat="1" ht="51" hidden="1" x14ac:dyDescent="0.2">
      <c r="A46" s="30" t="s">
        <v>62</v>
      </c>
      <c r="B46" s="57" t="s">
        <v>63</v>
      </c>
      <c r="C46" s="58" t="s">
        <v>46</v>
      </c>
      <c r="D46" s="31">
        <f>D27/D43%</f>
        <v>0</v>
      </c>
      <c r="E46" s="31">
        <f t="shared" si="4"/>
        <v>2806.5529999999999</v>
      </c>
      <c r="F46" s="31">
        <f t="shared" si="4"/>
        <v>2820.9679999999998</v>
      </c>
    </row>
    <row r="47" spans="1:8" s="32" customFormat="1" ht="48" hidden="1" customHeight="1" x14ac:dyDescent="0.2">
      <c r="A47" s="37" t="s">
        <v>64</v>
      </c>
      <c r="B47" s="64" t="s">
        <v>65</v>
      </c>
      <c r="C47" s="65" t="s">
        <v>13</v>
      </c>
      <c r="D47" s="31" t="e">
        <f>D28/D44%</f>
        <v>#VALUE!</v>
      </c>
      <c r="E47" s="31" t="e">
        <f t="shared" si="4"/>
        <v>#DIV/0!</v>
      </c>
      <c r="F47" s="31" t="e">
        <f t="shared" si="4"/>
        <v>#DIV/0!</v>
      </c>
    </row>
    <row r="48" spans="1:8" s="32" customFormat="1" ht="28.5" hidden="1" customHeight="1" x14ac:dyDescent="0.2">
      <c r="A48" s="37" t="s">
        <v>66</v>
      </c>
      <c r="B48" s="64" t="s">
        <v>67</v>
      </c>
      <c r="C48" s="65" t="s">
        <v>15</v>
      </c>
      <c r="D48" s="31" t="e">
        <f>D29/D45%</f>
        <v>#VALUE!</v>
      </c>
      <c r="E48" s="31">
        <f t="shared" si="4"/>
        <v>183.77600000000001</v>
      </c>
      <c r="F48" s="31">
        <f t="shared" si="4"/>
        <v>12</v>
      </c>
    </row>
    <row r="49" spans="1:6" s="32" customFormat="1" ht="35.25" hidden="1" customHeight="1" x14ac:dyDescent="0.2">
      <c r="A49" s="37" t="s">
        <v>68</v>
      </c>
      <c r="B49" s="64" t="s">
        <v>69</v>
      </c>
      <c r="C49" s="65" t="s">
        <v>25</v>
      </c>
      <c r="D49" s="31" t="e">
        <f>D30/D46%</f>
        <v>#DIV/0!</v>
      </c>
      <c r="E49" s="31" t="e">
        <f t="shared" si="4"/>
        <v>#DIV/0!</v>
      </c>
      <c r="F49" s="31" t="e">
        <f t="shared" si="4"/>
        <v>#DIV/0!</v>
      </c>
    </row>
    <row r="50" spans="1:6" s="32" customFormat="1" x14ac:dyDescent="0.2">
      <c r="A50" s="12" t="s">
        <v>40</v>
      </c>
      <c r="B50" s="57" t="s">
        <v>39</v>
      </c>
      <c r="C50" s="58" t="s">
        <v>46</v>
      </c>
      <c r="D50" s="11">
        <f>D24</f>
        <v>0</v>
      </c>
      <c r="E50" s="11">
        <f>E24</f>
        <v>9.3000000000000007</v>
      </c>
      <c r="F50" s="11">
        <f>F24</f>
        <v>17.8</v>
      </c>
    </row>
    <row r="52" spans="1:6" s="66" customFormat="1" x14ac:dyDescent="0.2">
      <c r="A52" s="66" t="s">
        <v>71</v>
      </c>
      <c r="D52" s="67">
        <f>D31-D6</f>
        <v>0</v>
      </c>
      <c r="E52" s="67">
        <f>E31-E6</f>
        <v>0</v>
      </c>
      <c r="F52" s="67">
        <f>F31-F6</f>
        <v>0</v>
      </c>
    </row>
  </sheetData>
  <mergeCells count="26">
    <mergeCell ref="B34:C34"/>
    <mergeCell ref="B35:C35"/>
    <mergeCell ref="B36:C36"/>
    <mergeCell ref="B39:C39"/>
    <mergeCell ref="B50:C50"/>
    <mergeCell ref="B38:C38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29:C29"/>
    <mergeCell ref="B30:C30"/>
    <mergeCell ref="B31:C31"/>
    <mergeCell ref="B32:C32"/>
    <mergeCell ref="B33:C33"/>
    <mergeCell ref="D1:F1"/>
    <mergeCell ref="A2:F2"/>
    <mergeCell ref="A3:F3"/>
    <mergeCell ref="M2:Q2"/>
    <mergeCell ref="A27:F27"/>
  </mergeCells>
  <pageMargins left="0.59055118110236227" right="0.39370078740157483" top="0.39370078740157483" bottom="0.39370078740157483" header="0.31496062992125984" footer="0.31496062992125984"/>
  <pageSetup paperSize="9" orientation="portrait" r:id="rId1"/>
  <headerFooter differentFirst="1">
    <oddHeader>&amp;L&amp;P</oddHeader>
    <oddFooter>&amp;C&amp;P из &amp;N</oddFooter>
    <firstHeader>&amp;L&amp;P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sqref="A1:XFD21"/>
    </sheetView>
  </sheetViews>
  <sheetFormatPr defaultRowHeight="12.75" x14ac:dyDescent="0.2"/>
  <cols>
    <col min="1" max="1" width="60.83203125"/>
    <col min="2" max="3" width="7.6640625"/>
    <col min="4" max="4" width="21.33203125"/>
    <col min="5" max="5" width="21.5"/>
    <col min="6" max="6" width="21.1640625"/>
  </cols>
  <sheetData>
    <row r="1" spans="1:6" ht="15.75" x14ac:dyDescent="0.2">
      <c r="A1" s="1" t="s">
        <v>8</v>
      </c>
      <c r="B1" s="1" t="s">
        <v>9</v>
      </c>
      <c r="C1" s="1" t="s">
        <v>10</v>
      </c>
      <c r="D1" s="1">
        <v>4</v>
      </c>
      <c r="E1" s="1">
        <v>5</v>
      </c>
      <c r="F1" s="1">
        <v>6</v>
      </c>
    </row>
    <row r="2" spans="1:6" ht="15.75" x14ac:dyDescent="0.2">
      <c r="A2" s="2" t="s">
        <v>11</v>
      </c>
      <c r="B2" s="3" t="s">
        <v>0</v>
      </c>
      <c r="C2" s="3" t="s">
        <v>0</v>
      </c>
      <c r="D2" s="6">
        <v>7259.08745</v>
      </c>
      <c r="E2" s="6">
        <v>3896.38222</v>
      </c>
      <c r="F2" s="6">
        <v>3733.2302199999999</v>
      </c>
    </row>
    <row r="3" spans="1:6" ht="15.75" x14ac:dyDescent="0.2">
      <c r="A3" s="4" t="s">
        <v>12</v>
      </c>
      <c r="B3" s="5" t="s">
        <v>13</v>
      </c>
      <c r="C3" s="5" t="s">
        <v>0</v>
      </c>
      <c r="D3" s="7">
        <v>3185.9274500000001</v>
      </c>
      <c r="E3" s="7">
        <v>2763.9432200000001</v>
      </c>
      <c r="F3" s="7">
        <v>2764.0672199999999</v>
      </c>
    </row>
    <row r="4" spans="1:6" ht="47.25" x14ac:dyDescent="0.2">
      <c r="A4" s="4" t="s">
        <v>14</v>
      </c>
      <c r="B4" s="5" t="s">
        <v>13</v>
      </c>
      <c r="C4" s="5" t="s">
        <v>15</v>
      </c>
      <c r="D4" s="7">
        <v>696.01400000000001</v>
      </c>
      <c r="E4" s="7">
        <v>696.01400000000001</v>
      </c>
      <c r="F4" s="7">
        <v>696.01400000000001</v>
      </c>
    </row>
    <row r="5" spans="1:6" ht="63" x14ac:dyDescent="0.2">
      <c r="A5" s="4" t="s">
        <v>16</v>
      </c>
      <c r="B5" s="5" t="s">
        <v>13</v>
      </c>
      <c r="C5" s="5" t="s">
        <v>17</v>
      </c>
      <c r="D5" s="7">
        <v>1884.4694500000001</v>
      </c>
      <c r="E5" s="7">
        <v>1462.48522</v>
      </c>
      <c r="F5" s="7">
        <v>1461.6152199999999</v>
      </c>
    </row>
    <row r="6" spans="1:6" ht="47.25" x14ac:dyDescent="0.2">
      <c r="A6" s="4" t="s">
        <v>18</v>
      </c>
      <c r="B6" s="5" t="s">
        <v>13</v>
      </c>
      <c r="C6" s="5" t="s">
        <v>19</v>
      </c>
      <c r="D6" s="7">
        <v>0.29599999999999999</v>
      </c>
      <c r="E6" s="7">
        <v>0.29599999999999999</v>
      </c>
      <c r="F6" s="7">
        <v>0.29599999999999999</v>
      </c>
    </row>
    <row r="7" spans="1:6" ht="15.75" x14ac:dyDescent="0.2">
      <c r="A7" s="4" t="s">
        <v>20</v>
      </c>
      <c r="B7" s="5" t="s">
        <v>13</v>
      </c>
      <c r="C7" s="5" t="s">
        <v>21</v>
      </c>
      <c r="D7" s="7">
        <v>1</v>
      </c>
      <c r="E7" s="7">
        <v>1</v>
      </c>
      <c r="F7" s="7">
        <v>1</v>
      </c>
    </row>
    <row r="8" spans="1:6" ht="15.75" x14ac:dyDescent="0.2">
      <c r="A8" s="4" t="s">
        <v>22</v>
      </c>
      <c r="B8" s="5" t="s">
        <v>13</v>
      </c>
      <c r="C8" s="5" t="s">
        <v>23</v>
      </c>
      <c r="D8" s="7">
        <v>604.14800000000002</v>
      </c>
      <c r="E8" s="7">
        <v>604.14800000000002</v>
      </c>
      <c r="F8" s="7">
        <v>605.14200000000005</v>
      </c>
    </row>
    <row r="9" spans="1:6" ht="31.5" x14ac:dyDescent="0.2">
      <c r="A9" s="4" t="s">
        <v>24</v>
      </c>
      <c r="B9" s="5" t="s">
        <v>25</v>
      </c>
      <c r="C9" s="5" t="s">
        <v>0</v>
      </c>
      <c r="D9" s="7">
        <v>12</v>
      </c>
      <c r="E9" s="7">
        <v>183.77600000000001</v>
      </c>
      <c r="F9" s="7">
        <v>12</v>
      </c>
    </row>
    <row r="10" spans="1:6" ht="47.25" x14ac:dyDescent="0.2">
      <c r="A10" s="4" t="s">
        <v>26</v>
      </c>
      <c r="B10" s="5" t="s">
        <v>25</v>
      </c>
      <c r="C10" s="5" t="s">
        <v>27</v>
      </c>
      <c r="D10" s="7">
        <v>12</v>
      </c>
      <c r="E10" s="7">
        <v>183.77600000000001</v>
      </c>
      <c r="F10" s="7">
        <v>12</v>
      </c>
    </row>
    <row r="11" spans="1:6" ht="15.75" x14ac:dyDescent="0.2">
      <c r="A11" s="4" t="s">
        <v>28</v>
      </c>
      <c r="B11" s="5" t="s">
        <v>17</v>
      </c>
      <c r="C11" s="5" t="s">
        <v>0</v>
      </c>
      <c r="D11" s="7">
        <v>177.77799999999999</v>
      </c>
      <c r="E11" s="7" t="s">
        <v>0</v>
      </c>
      <c r="F11" s="7" t="s">
        <v>0</v>
      </c>
    </row>
    <row r="12" spans="1:6" ht="15.75" x14ac:dyDescent="0.2">
      <c r="A12" s="4" t="s">
        <v>29</v>
      </c>
      <c r="B12" s="5" t="s">
        <v>17</v>
      </c>
      <c r="C12" s="5" t="s">
        <v>13</v>
      </c>
      <c r="D12" s="7">
        <v>177.77799999999999</v>
      </c>
      <c r="E12" s="7" t="s">
        <v>0</v>
      </c>
      <c r="F12" s="7" t="s">
        <v>0</v>
      </c>
    </row>
    <row r="13" spans="1:6" ht="15.75" x14ac:dyDescent="0.2">
      <c r="A13" s="4" t="s">
        <v>30</v>
      </c>
      <c r="B13" s="5" t="s">
        <v>31</v>
      </c>
      <c r="C13" s="5" t="s">
        <v>0</v>
      </c>
      <c r="D13" s="7">
        <v>3795.0189999999998</v>
      </c>
      <c r="E13" s="7">
        <v>861</v>
      </c>
      <c r="F13" s="7">
        <v>861</v>
      </c>
    </row>
    <row r="14" spans="1:6" ht="15.75" x14ac:dyDescent="0.2">
      <c r="A14" s="4" t="s">
        <v>32</v>
      </c>
      <c r="B14" s="5" t="s">
        <v>31</v>
      </c>
      <c r="C14" s="5" t="s">
        <v>13</v>
      </c>
      <c r="D14" s="7">
        <v>2595.31</v>
      </c>
      <c r="E14" s="7" t="s">
        <v>0</v>
      </c>
      <c r="F14" s="7" t="s">
        <v>0</v>
      </c>
    </row>
    <row r="15" spans="1:6" ht="15.75" x14ac:dyDescent="0.2">
      <c r="A15" s="4" t="s">
        <v>33</v>
      </c>
      <c r="B15" s="5" t="s">
        <v>31</v>
      </c>
      <c r="C15" s="5" t="s">
        <v>25</v>
      </c>
      <c r="D15" s="7">
        <v>1199.7090000000001</v>
      </c>
      <c r="E15" s="7">
        <v>861</v>
      </c>
      <c r="F15" s="7">
        <v>861</v>
      </c>
    </row>
    <row r="16" spans="1:6" ht="15.75" x14ac:dyDescent="0.2">
      <c r="A16" s="4" t="s">
        <v>34</v>
      </c>
      <c r="B16" s="5" t="s">
        <v>19</v>
      </c>
      <c r="C16" s="5" t="s">
        <v>0</v>
      </c>
      <c r="D16" s="7">
        <v>10</v>
      </c>
      <c r="E16" s="7" t="s">
        <v>0</v>
      </c>
      <c r="F16" s="7" t="s">
        <v>0</v>
      </c>
    </row>
    <row r="17" spans="1:6" ht="15.75" x14ac:dyDescent="0.2">
      <c r="A17" s="4" t="s">
        <v>35</v>
      </c>
      <c r="B17" s="5" t="s">
        <v>19</v>
      </c>
      <c r="C17" s="5" t="s">
        <v>15</v>
      </c>
      <c r="D17" s="7">
        <v>10</v>
      </c>
      <c r="E17" s="7" t="s">
        <v>0</v>
      </c>
      <c r="F17" s="7" t="s">
        <v>0</v>
      </c>
    </row>
    <row r="18" spans="1:6" ht="15.75" x14ac:dyDescent="0.2">
      <c r="A18" s="4" t="s">
        <v>36</v>
      </c>
      <c r="B18" s="5" t="s">
        <v>27</v>
      </c>
      <c r="C18" s="5" t="s">
        <v>0</v>
      </c>
      <c r="D18" s="7">
        <v>78.363</v>
      </c>
      <c r="E18" s="7">
        <v>78.363</v>
      </c>
      <c r="F18" s="7">
        <v>78.363</v>
      </c>
    </row>
    <row r="19" spans="1:6" ht="15.75" x14ac:dyDescent="0.2">
      <c r="A19" s="4" t="s">
        <v>37</v>
      </c>
      <c r="B19" s="5" t="s">
        <v>27</v>
      </c>
      <c r="C19" s="5" t="s">
        <v>13</v>
      </c>
      <c r="D19" s="7">
        <v>78.363</v>
      </c>
      <c r="E19" s="7">
        <v>78.363</v>
      </c>
      <c r="F19" s="7">
        <v>78.363</v>
      </c>
    </row>
    <row r="20" spans="1:6" ht="15.75" x14ac:dyDescent="0.2">
      <c r="A20" s="4" t="s">
        <v>38</v>
      </c>
      <c r="B20" s="5" t="s">
        <v>39</v>
      </c>
      <c r="C20" s="5" t="s">
        <v>0</v>
      </c>
      <c r="D20" s="7" t="s">
        <v>0</v>
      </c>
      <c r="E20" s="7">
        <v>9.3000000000000007</v>
      </c>
      <c r="F20" s="7">
        <v>17.8</v>
      </c>
    </row>
    <row r="21" spans="1:6" ht="15.75" x14ac:dyDescent="0.2">
      <c r="A21" s="4" t="s">
        <v>40</v>
      </c>
      <c r="B21" s="5" t="s">
        <v>39</v>
      </c>
      <c r="C21" s="5" t="s">
        <v>39</v>
      </c>
      <c r="D21" s="7" t="s">
        <v>0</v>
      </c>
      <c r="E21" s="7">
        <v>9.3000000000000007</v>
      </c>
      <c r="F21" s="7">
        <v>17.8</v>
      </c>
    </row>
  </sheetData>
  <pageMargins left="0.59055120000000005" right="0.59055120000000005" top="1.564173" bottom="0.39763779999999999" header="0.3" footer="0.3"/>
  <pageSetup paperSize="0" orientation="landscape"/>
  <headerFooter differentFirst="1">
    <oddHeader>&amp;L&amp;P</oddHeader>
    <oddFooter>&amp;C&amp;P из &amp;N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2023-12-12T13:21:38Z</dcterms:modified>
</cp:coreProperties>
</file>